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8_{762033EB-8703-4EA2-9B2A-07452C0E3196}" xr6:coauthVersionLast="47" xr6:coauthVersionMax="47" xr10:uidLastSave="{00000000-0000-0000-0000-000000000000}"/>
  <bookViews>
    <workbookView xWindow="3510" yWindow="3510" windowWidth="21600" windowHeight="11385" xr2:uid="{00000000-000D-0000-FFFF-FFFF00000000}"/>
  </bookViews>
  <sheets>
    <sheet name="14" sheetId="1" r:id="rId1"/>
    <sheet name="Информация о подписи" sheetId="2" r:id="rId2"/>
  </sheets>
  <definedNames>
    <definedName name="_xlnm.Print_Area" localSheetId="0">'14'!$A$1:$Q$30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D17" i="1"/>
  <c r="D16" i="1" s="1"/>
  <c r="G16" i="1"/>
  <c r="H16" i="1"/>
  <c r="J16" i="1"/>
  <c r="I30" i="1"/>
  <c r="F30" i="1" s="1"/>
  <c r="K19" i="1"/>
  <c r="K24" i="1" l="1"/>
  <c r="M24" i="1" s="1"/>
  <c r="K25" i="1"/>
  <c r="M25" i="1" s="1"/>
  <c r="K26" i="1"/>
  <c r="M26" i="1" s="1"/>
  <c r="M28" i="1"/>
  <c r="K29" i="1"/>
  <c r="M29" i="1" s="1"/>
  <c r="F24" i="1"/>
  <c r="F25" i="1"/>
  <c r="F26" i="1"/>
  <c r="F27" i="1"/>
  <c r="F28" i="1"/>
  <c r="F29" i="1"/>
  <c r="M27" i="1" l="1"/>
  <c r="I21" i="1"/>
  <c r="K21" i="1" s="1"/>
  <c r="I20" i="1"/>
  <c r="I16" i="1" l="1"/>
  <c r="M21" i="1"/>
  <c r="K20" i="1" l="1"/>
  <c r="K22" i="1"/>
  <c r="M20" i="1" l="1"/>
  <c r="M22" i="1"/>
  <c r="M23" i="1"/>
  <c r="F20" i="1"/>
  <c r="F21" i="1"/>
  <c r="F22" i="1"/>
  <c r="F23" i="1"/>
  <c r="M18" i="1" l="1"/>
  <c r="F18" i="1"/>
  <c r="K16" i="1" l="1"/>
  <c r="M19" i="1"/>
  <c r="F19" i="1"/>
  <c r="F17" i="1"/>
  <c r="F16" i="1" l="1"/>
  <c r="D13" i="1"/>
  <c r="I13" i="1" l="1"/>
  <c r="F13" i="1" l="1"/>
  <c r="K13" i="1" l="1"/>
  <c r="J13" i="1"/>
  <c r="M17" i="1" l="1"/>
  <c r="M16" i="1" s="1"/>
  <c r="M13" i="1" l="1"/>
</calcChain>
</file>

<file path=xl/sharedStrings.xml><?xml version="1.0" encoding="utf-8"?>
<sst xmlns="http://schemas.openxmlformats.org/spreadsheetml/2006/main" count="226" uniqueCount="110">
  <si>
    <t>от «__» _____ 2016 г. №___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</si>
  <si>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 xml:space="preserve"> Общества с ограниченной ответственностью Холдинговая Компания "СДС-Энерго"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</si>
  <si>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</si>
  <si>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</si>
  <si>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</si>
  <si>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</si>
  <si>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</si>
  <si>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</si>
  <si>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</si>
  <si>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</si>
  <si>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</si>
  <si>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</si>
  <si>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Повышение надежности оказываемых услуг в сфере электроэнергетики, единицы измерения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</si>
  <si>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</si>
  <si>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</si>
  <si>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</si>
  <si>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</si>
  <si>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</si>
  <si>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</si>
  <si>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</si>
  <si>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</si>
  <si>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</si>
  <si>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</si>
  <si>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16.2.1</t>
  </si>
  <si>
    <t>16.2.2</t>
  </si>
  <si>
    <t>нд</t>
  </si>
  <si>
    <t>1</t>
  </si>
  <si>
    <t>Кемеровская область РФ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</si>
  <si>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</si>
  <si>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</si>
  <si>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</si>
  <si>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</si>
  <si>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</si>
  <si>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</si>
  <si>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</si>
  <si>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>Г</t>
  </si>
  <si>
    <t>1.6.1</t>
  </si>
  <si>
    <t>1.6.2</t>
  </si>
  <si>
    <t>протокол на поставку прибора  с учетом прогнозного индекса – дефлятора</t>
  </si>
  <si>
    <t>16.1.</t>
  </si>
  <si>
    <t>16.2.</t>
  </si>
  <si>
    <t>полное наименование субъекта электроэнергетики</t>
  </si>
  <si>
    <t>1.6.3</t>
  </si>
  <si>
    <t>Приобретение сварочного генератора (ввод - 2025 г.)</t>
  </si>
  <si>
    <t>Обеспечение текущей деятельности в сфере электроэнергетики, в том числе развитие хозяйственного обеспечения деятельности</t>
  </si>
  <si>
    <t>О_1.6.1</t>
  </si>
  <si>
    <t>О_1.6.2</t>
  </si>
  <si>
    <t>О_1.6.3</t>
  </si>
  <si>
    <t>Форма 14. Краткое описание инвестиционной программы. Обоснование необходимости реализации инвестиционных проектов на 2024 - 2029 гг.</t>
  </si>
  <si>
    <t>1.6.4</t>
  </si>
  <si>
    <t>1.6.5</t>
  </si>
  <si>
    <t>1.6.6</t>
  </si>
  <si>
    <t>1.6.7</t>
  </si>
  <si>
    <t>Замена МФУ (ввод - 2024 г.)</t>
  </si>
  <si>
    <t>O_1.6.4</t>
  </si>
  <si>
    <t>Приобретение измельчителя веток (мульчер) на базе автомобильного прицепа (ввод - 2024 г.)</t>
  </si>
  <si>
    <t>O_1.6.5</t>
  </si>
  <si>
    <t>Проектирование и монтаж системы пожарной сигнализации, системы оповещения и управления эвакуацией людей при пожаре на Подстанция 35/6 кВ «Шурапская» (ПИР, СМР, ввод - 2024 г.)</t>
  </si>
  <si>
    <t>O_1.6.6</t>
  </si>
  <si>
    <t>O_1.6.7</t>
  </si>
  <si>
    <t>конкурентный лист</t>
  </si>
  <si>
    <t>коммерческое предложение</t>
  </si>
  <si>
    <t>Приобретение прибора миллиомметра МИКО-8МА (Ввод - 2029 г.)</t>
  </si>
  <si>
    <t>Замена сервера в Филиале ООО ХК "СДС-Энерго"-"Прокопьевскэнерго" (Ввод - 2029 г.)</t>
  </si>
  <si>
    <t>1.6.8</t>
  </si>
  <si>
    <t>1.6.9</t>
  </si>
  <si>
    <t>1.6.10</t>
  </si>
  <si>
    <t>1.6.11</t>
  </si>
  <si>
    <t>1.6.12</t>
  </si>
  <si>
    <t>1.6.13</t>
  </si>
  <si>
    <t>Дооборудование подстанций системой АПС (ввод - 2024 г.)</t>
  </si>
  <si>
    <t>O_1.6.8</t>
  </si>
  <si>
    <t>O_1.6.9</t>
  </si>
  <si>
    <t>СЕРВЕР СТОЕЧНЫЙ DEPO STORM 3470Z2R  XEON SILVER 2X4314 16X32GB 2X480GB SSD 6X1920GB SSD L93618I  2x1 (ввод - 2024г. )</t>
  </si>
  <si>
    <t>O_1.6.11</t>
  </si>
  <si>
    <t>Монтаж системы пожарной сигнализации, системы оповещения и управления эвакуацие людей на ПС 1, 10, 37, 2, 5, 31,Маслохозяйство (ПИР - 2025 г., ввод - 2027 г.)</t>
  </si>
  <si>
    <t>Выполнение требований нормативно-правовых актов</t>
  </si>
  <si>
    <t>Обновление аппаратно-программного комплекса</t>
  </si>
  <si>
    <t>Повышение надежности электроснабжения и обеспечение безперебойности работы оборудования</t>
  </si>
  <si>
    <t>Монтаж системы пожарной сигнализации, системы оповещения и управления эвакуацие людей на ПС 20, Листвяжная, Лутугинская (ПИР - 2024г., ввод - 2025 г.)</t>
  </si>
  <si>
    <t>P_1.6.12</t>
  </si>
  <si>
    <t>P_1.6.13</t>
  </si>
  <si>
    <t>Замена водонагревателя на промплощадке (СМР, ввод - 2025 г.)</t>
  </si>
  <si>
    <t>P_1.6.14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</si>
  <si>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</si>
  <si>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Модернизация корпоративной системы электронного документооборота DIRECTUM RX (ввод - 2026 г.)</t>
  </si>
  <si>
    <t>Замена системы видеонаблюдения на промплощадке (ПИР - 2025 г, ввод - 2027 г.)</t>
  </si>
  <si>
    <t>1.6.14</t>
  </si>
  <si>
    <t>Приобретение комплекса "ЮМС Охрана труда и Техника безопасности" (ввод - 2026г.)</t>
  </si>
  <si>
    <t>Q_1.6.15</t>
  </si>
  <si>
    <t>Автоматизация процессов проведения самоподготовки, инструктажей и тестирования</t>
  </si>
  <si>
    <t>Утвержденные плановые значения показателей приведены в соответствии с 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</si>
  <si>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</si>
  <si>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</si>
  <si>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</si>
  <si>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</si>
  <si>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</si>
  <si>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</si>
  <si>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</si>
  <si>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</si>
  <si>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</si>
  <si>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</si>
  <si>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</si>
  <si>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</si>
  <si>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</si>
  <si>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</si>
  <si>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</si>
  <si>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</si>
  <si>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</si>
  <si>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16:38:00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</si>
</sst>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0" fillId="0" borderId="0"/>
  </cellStyleXfs>
  <cellXfs count="64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 vertical="center"/>
    </xf>
    <xf numFmtId="0" fontId="9" fillId="0" borderId="2" xfId="1" applyFont="1" applyFill="1" applyBorder="1" applyAlignment="1">
      <alignment horizontal="center" vertical="center" textRotation="90" wrapText="1"/>
    </xf>
    <xf numFmtId="0" fontId="9" fillId="0" borderId="9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/>
    </xf>
    <xf numFmtId="0" fontId="3" fillId="0" borderId="2" xfId="2" applyFont="1" applyFill="1" applyBorder="1"/>
    <xf numFmtId="0" fontId="3" fillId="0" borderId="0" xfId="2" applyFont="1" applyFill="1" applyBorder="1"/>
    <xf numFmtId="164" fontId="6" fillId="0" borderId="2" xfId="1" applyNumberFormat="1" applyFont="1" applyFill="1" applyBorder="1" applyAlignment="1">
      <alignment horizontal="center" vertical="center"/>
    </xf>
    <xf numFmtId="49" fontId="11" fillId="0" borderId="2" xfId="2" applyNumberFormat="1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wrapText="1"/>
    </xf>
    <xf numFmtId="0" fontId="6" fillId="0" borderId="2" xfId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top"/>
    </xf>
    <xf numFmtId="49" fontId="2" fillId="0" borderId="2" xfId="2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/>
    <xf numFmtId="0" fontId="2" fillId="0" borderId="0" xfId="1" applyFont="1" applyFill="1"/>
    <xf numFmtId="164" fontId="6" fillId="0" borderId="0" xfId="2" applyNumberFormat="1" applyFont="1" applyFill="1" applyAlignment="1">
      <alignment horizontal="center" vertical="top"/>
    </xf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wrapText="1"/>
    </xf>
    <xf numFmtId="0" fontId="5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6" xfId="0" applyBorder="1" applyAlignment="1">
      <alignment wrapText="1"/>
    </xf>
    <xf numFmtId="0" fontId="0" fillId="0" borderId="0" xfId="0" applyAlignment="1">
      <alignment wrapText="1"/>
    </xf>
    <xf numFmtId="0" fontId="12" fillId="0" borderId="13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12" fillId="0" borderId="15" xfId="0" applyFont="1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12" fillId="0" borderId="16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7" xfId="0" applyFont="1" applyBorder="1" applyAlignment="1">
      <alignment vertical="top" wrapText="1"/>
    </xf>
  </cellXfs>
  <cellStyles count="4">
    <cellStyle name="Обычный" xfId="0" builtinId="0"/>
    <cellStyle name="Обычный 3" xfId="1" xr:uid="{00000000-0005-0000-0000-000001000000}"/>
    <cellStyle name="Обычный 4" xfId="3" xr:uid="{00000000-0005-0000-0000-000002000000}"/>
    <cellStyle name="Обычный 7" xfId="2" xr:uid="{00000000-0005-0000-0000-000003000000}"/>
  </cellStyles>
  <dxfs count="0"/>
  <tableStyles count="0" defaultTableStyle="TableStyleMedium2" defaultPivotStyle="PivotStyleMedium9"/>
  <colors>
    <mruColors>
      <color rgb="FFCD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7BA292-FBA3-4BA7-8A15-A0029AC39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W30"/>
  <sheetViews>
    <sheetView tabSelected="1" view="pageBreakPreview" zoomScale="70" zoomScaleNormal="100" zoomScaleSheetLayoutView="70" workbookViewId="0">
      <pane xSplit="3" ySplit="12" topLeftCell="D13" activePane="bottomRight" state="frozen"/>
      <selection pane="topRight" activeCell="D1" sqref="D1"/>
      <selection pane="bottomLeft" activeCell="A12" sqref="A12"/>
      <selection pane="bottomRight" activeCell="O15" sqref="O15"/>
    </sheetView>
  </sheetViews>
  <sheetFormatPr defaultRowHeight="15" x14ac:dyDescent="0.25"/>
  <cols>
    <col min="1" max="1" width="8.7109375" style="1" customWidth="1"/>
    <col min="2" max="2" width="39.28515625" style="2" customWidth="1"/>
    <col min="3" max="3" width="11.42578125" style="2" customWidth="1"/>
    <col min="4" max="4" width="18" style="2" customWidth="1"/>
    <col min="5" max="5" width="19" style="2" customWidth="1"/>
    <col min="6" max="6" width="10.5703125" style="2" customWidth="1"/>
    <col min="7" max="7" width="6.5703125" style="2" customWidth="1"/>
    <col min="8" max="8" width="9" style="2" customWidth="1"/>
    <col min="9" max="9" width="22.42578125" style="2" customWidth="1"/>
    <col min="10" max="10" width="9.28515625" style="2" customWidth="1"/>
    <col min="11" max="11" width="15.85546875" style="2" customWidth="1"/>
    <col min="12" max="12" width="9.85546875" style="2" customWidth="1"/>
    <col min="13" max="13" width="11.7109375" style="2" customWidth="1"/>
    <col min="14" max="14" width="37.42578125" style="2" customWidth="1"/>
    <col min="15" max="15" width="16.140625" style="2" customWidth="1"/>
    <col min="16" max="16" width="14" style="2" customWidth="1"/>
    <col min="17" max="17" width="10.7109375" style="2" customWidth="1"/>
    <col min="18" max="18" width="12.5703125" style="2" hidden="1" customWidth="1"/>
    <col min="19" max="19" width="13" style="4" hidden="1" customWidth="1"/>
    <col min="20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127" ht="18.75" x14ac:dyDescent="0.3">
      <c r="S1" s="3" t="s">
        <v>0</v>
      </c>
    </row>
    <row r="2" spans="1:127" ht="16.5" x14ac:dyDescent="0.25">
      <c r="A2" s="43" t="s">
        <v>48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27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27" ht="15.75" x14ac:dyDescent="0.25">
      <c r="A4" s="44" t="s">
        <v>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127" ht="15.75" x14ac:dyDescent="0.25">
      <c r="A5" s="45" t="s">
        <v>41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</row>
    <row r="6" spans="1:127" ht="15.75" x14ac:dyDescent="0.25">
      <c r="A6" s="19"/>
      <c r="B6" s="19"/>
      <c r="C6" s="19"/>
      <c r="D6" s="19"/>
      <c r="E6" s="26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27" ht="15.75" x14ac:dyDescent="0.25">
      <c r="A7" s="46" t="s">
        <v>84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</row>
    <row r="8" spans="1:127" s="25" customFormat="1" ht="80.25" customHeight="1" x14ac:dyDescent="0.3">
      <c r="A8" s="42" t="s">
        <v>91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4"/>
      <c r="DR8" s="24"/>
      <c r="DS8" s="24"/>
      <c r="DT8" s="24"/>
      <c r="DU8" s="24"/>
      <c r="DV8" s="24"/>
      <c r="DW8" s="24"/>
    </row>
    <row r="9" spans="1:127" s="4" customFormat="1" ht="42.75" customHeight="1" x14ac:dyDescent="0.25">
      <c r="A9" s="40" t="s">
        <v>2</v>
      </c>
      <c r="B9" s="40" t="s">
        <v>3</v>
      </c>
      <c r="C9" s="40" t="s">
        <v>34</v>
      </c>
      <c r="D9" s="41" t="s">
        <v>4</v>
      </c>
      <c r="E9" s="41" t="s">
        <v>5</v>
      </c>
      <c r="F9" s="31" t="s">
        <v>6</v>
      </c>
      <c r="G9" s="32"/>
      <c r="H9" s="32"/>
      <c r="I9" s="32"/>
      <c r="J9" s="33"/>
      <c r="K9" s="37" t="s">
        <v>7</v>
      </c>
      <c r="L9" s="31" t="s">
        <v>8</v>
      </c>
      <c r="M9" s="33"/>
      <c r="N9" s="40" t="s">
        <v>9</v>
      </c>
      <c r="O9" s="47" t="s">
        <v>10</v>
      </c>
      <c r="P9" s="41" t="s">
        <v>11</v>
      </c>
      <c r="Q9" s="41"/>
      <c r="R9" s="41"/>
      <c r="S9" s="41"/>
      <c r="T9" s="1"/>
      <c r="U9" s="1"/>
      <c r="V9" s="1"/>
      <c r="W9" s="1"/>
      <c r="X9" s="1"/>
      <c r="Y9" s="1"/>
      <c r="Z9" s="1"/>
    </row>
    <row r="10" spans="1:127" s="4" customFormat="1" ht="61.5" customHeight="1" x14ac:dyDescent="0.25">
      <c r="A10" s="40"/>
      <c r="B10" s="40"/>
      <c r="C10" s="40"/>
      <c r="D10" s="41"/>
      <c r="E10" s="41"/>
      <c r="F10" s="34"/>
      <c r="G10" s="35"/>
      <c r="H10" s="35"/>
      <c r="I10" s="35"/>
      <c r="J10" s="36"/>
      <c r="K10" s="38"/>
      <c r="L10" s="34"/>
      <c r="M10" s="36"/>
      <c r="N10" s="40"/>
      <c r="O10" s="48"/>
      <c r="P10" s="41" t="s">
        <v>12</v>
      </c>
      <c r="Q10" s="41"/>
      <c r="R10" s="50" t="s">
        <v>13</v>
      </c>
      <c r="S10" s="51"/>
      <c r="T10" s="1"/>
      <c r="U10" s="1"/>
      <c r="V10" s="1"/>
      <c r="W10" s="1"/>
      <c r="X10" s="1"/>
      <c r="Y10" s="1"/>
      <c r="Z10" s="1"/>
    </row>
    <row r="11" spans="1:127" s="4" customFormat="1" ht="94.5" customHeight="1" x14ac:dyDescent="0.25">
      <c r="A11" s="40"/>
      <c r="B11" s="40"/>
      <c r="C11" s="40"/>
      <c r="D11" s="41"/>
      <c r="E11" s="41"/>
      <c r="F11" s="5" t="s">
        <v>14</v>
      </c>
      <c r="G11" s="5" t="s">
        <v>15</v>
      </c>
      <c r="H11" s="5" t="s">
        <v>16</v>
      </c>
      <c r="I11" s="6" t="s">
        <v>17</v>
      </c>
      <c r="J11" s="5" t="s">
        <v>18</v>
      </c>
      <c r="K11" s="39"/>
      <c r="L11" s="18" t="s">
        <v>19</v>
      </c>
      <c r="M11" s="18" t="s">
        <v>20</v>
      </c>
      <c r="N11" s="40"/>
      <c r="O11" s="49"/>
      <c r="P11" s="5" t="s">
        <v>21</v>
      </c>
      <c r="Q11" s="5" t="s">
        <v>22</v>
      </c>
      <c r="R11" s="5" t="s">
        <v>21</v>
      </c>
      <c r="S11" s="5" t="s">
        <v>22</v>
      </c>
      <c r="T11" s="1"/>
      <c r="U11" s="1"/>
      <c r="V11" s="1"/>
      <c r="W11" s="1"/>
      <c r="X11" s="1"/>
      <c r="Y11" s="1"/>
      <c r="Z11" s="1"/>
    </row>
    <row r="12" spans="1:127" s="4" customForma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7">
        <v>13</v>
      </c>
      <c r="N12" s="7">
        <v>14</v>
      </c>
      <c r="O12" s="7">
        <v>15</v>
      </c>
      <c r="P12" s="8" t="s">
        <v>39</v>
      </c>
      <c r="Q12" s="8" t="s">
        <v>40</v>
      </c>
      <c r="R12" s="8" t="s">
        <v>23</v>
      </c>
      <c r="S12" s="8" t="s">
        <v>24</v>
      </c>
      <c r="T12" s="1"/>
      <c r="U12" s="1"/>
      <c r="V12" s="1"/>
      <c r="W12" s="1"/>
      <c r="X12" s="1"/>
      <c r="Y12" s="1"/>
      <c r="Z12" s="1"/>
    </row>
    <row r="13" spans="1:127" ht="15.75" x14ac:dyDescent="0.25">
      <c r="A13" s="12" t="s">
        <v>26</v>
      </c>
      <c r="B13" s="13" t="s">
        <v>27</v>
      </c>
      <c r="C13" s="14" t="s">
        <v>25</v>
      </c>
      <c r="D13" s="11">
        <f>D16</f>
        <v>33.343141153905329</v>
      </c>
      <c r="E13" s="11" t="s">
        <v>25</v>
      </c>
      <c r="F13" s="11">
        <f>F16</f>
        <v>33.343141153905329</v>
      </c>
      <c r="G13" s="14" t="s">
        <v>25</v>
      </c>
      <c r="H13" s="11" t="s">
        <v>25</v>
      </c>
      <c r="I13" s="11">
        <f>I16</f>
        <v>33.343141153905329</v>
      </c>
      <c r="J13" s="11">
        <f t="shared" ref="J13:K13" si="0">J16</f>
        <v>0</v>
      </c>
      <c r="K13" s="11">
        <f t="shared" si="0"/>
        <v>27.450281948787978</v>
      </c>
      <c r="L13" s="11" t="s">
        <v>25</v>
      </c>
      <c r="M13" s="11">
        <f>M16</f>
        <v>27.450281948787978</v>
      </c>
      <c r="N13" s="11" t="s">
        <v>25</v>
      </c>
      <c r="O13" s="11" t="s">
        <v>25</v>
      </c>
      <c r="P13" s="11" t="s">
        <v>25</v>
      </c>
      <c r="Q13" s="11" t="s">
        <v>25</v>
      </c>
      <c r="R13" s="9" t="s">
        <v>25</v>
      </c>
      <c r="S13" s="9" t="s">
        <v>25</v>
      </c>
    </row>
    <row r="14" spans="1:127" ht="47.25" x14ac:dyDescent="0.25">
      <c r="A14" s="12" t="s">
        <v>28</v>
      </c>
      <c r="B14" s="13" t="s">
        <v>29</v>
      </c>
      <c r="C14" s="14" t="s">
        <v>35</v>
      </c>
      <c r="D14" s="11" t="s">
        <v>25</v>
      </c>
      <c r="E14" s="11" t="s">
        <v>25</v>
      </c>
      <c r="F14" s="11" t="s">
        <v>25</v>
      </c>
      <c r="G14" s="11" t="s">
        <v>25</v>
      </c>
      <c r="H14" s="11" t="s">
        <v>25</v>
      </c>
      <c r="I14" s="11" t="s">
        <v>25</v>
      </c>
      <c r="J14" s="11" t="s">
        <v>25</v>
      </c>
      <c r="K14" s="11" t="s">
        <v>25</v>
      </c>
      <c r="L14" s="11" t="s">
        <v>25</v>
      </c>
      <c r="M14" s="11" t="s">
        <v>25</v>
      </c>
      <c r="N14" s="11" t="s">
        <v>25</v>
      </c>
      <c r="O14" s="11" t="s">
        <v>25</v>
      </c>
      <c r="P14" s="11" t="s">
        <v>25</v>
      </c>
      <c r="Q14" s="11" t="s">
        <v>25</v>
      </c>
      <c r="R14" s="9" t="s">
        <v>25</v>
      </c>
      <c r="S14" s="9" t="s">
        <v>25</v>
      </c>
    </row>
    <row r="15" spans="1:127" ht="47.25" x14ac:dyDescent="0.25">
      <c r="A15" s="12" t="s">
        <v>30</v>
      </c>
      <c r="B15" s="15" t="s">
        <v>31</v>
      </c>
      <c r="C15" s="14" t="s">
        <v>35</v>
      </c>
      <c r="D15" s="11" t="s">
        <v>25</v>
      </c>
      <c r="E15" s="11" t="s">
        <v>25</v>
      </c>
      <c r="F15" s="11" t="s">
        <v>25</v>
      </c>
      <c r="G15" s="11" t="s">
        <v>25</v>
      </c>
      <c r="H15" s="11" t="s">
        <v>25</v>
      </c>
      <c r="I15" s="11" t="s">
        <v>25</v>
      </c>
      <c r="J15" s="11" t="s">
        <v>25</v>
      </c>
      <c r="K15" s="11" t="s">
        <v>25</v>
      </c>
      <c r="L15" s="11" t="s">
        <v>25</v>
      </c>
      <c r="M15" s="11" t="s">
        <v>25</v>
      </c>
      <c r="N15" s="11" t="s">
        <v>25</v>
      </c>
      <c r="O15" s="11" t="s">
        <v>25</v>
      </c>
      <c r="P15" s="11" t="s">
        <v>25</v>
      </c>
      <c r="Q15" s="11" t="s">
        <v>25</v>
      </c>
      <c r="R15" s="9" t="s">
        <v>25</v>
      </c>
      <c r="S15" s="9" t="s">
        <v>25</v>
      </c>
    </row>
    <row r="16" spans="1:127" ht="31.5" x14ac:dyDescent="0.25">
      <c r="A16" s="12" t="s">
        <v>32</v>
      </c>
      <c r="B16" s="15" t="s">
        <v>33</v>
      </c>
      <c r="C16" s="14" t="s">
        <v>35</v>
      </c>
      <c r="D16" s="11">
        <f>SUM(D17:D30)</f>
        <v>33.343141153905329</v>
      </c>
      <c r="E16" s="11" t="s">
        <v>25</v>
      </c>
      <c r="F16" s="11">
        <f>SUM(F17:F30)</f>
        <v>33.343141153905329</v>
      </c>
      <c r="G16" s="11">
        <f t="shared" ref="G16:K16" si="1">SUM(G17:G30)</f>
        <v>0</v>
      </c>
      <c r="H16" s="11">
        <f t="shared" si="1"/>
        <v>0</v>
      </c>
      <c r="I16" s="11">
        <f t="shared" si="1"/>
        <v>33.343141153905329</v>
      </c>
      <c r="J16" s="11">
        <f t="shared" si="1"/>
        <v>0</v>
      </c>
      <c r="K16" s="11">
        <f t="shared" si="1"/>
        <v>27.450281948787978</v>
      </c>
      <c r="L16" s="11" t="s">
        <v>25</v>
      </c>
      <c r="M16" s="11">
        <f>SUM(M17:M30)</f>
        <v>27.450281948787978</v>
      </c>
      <c r="N16" s="11" t="s">
        <v>25</v>
      </c>
      <c r="O16" s="11" t="s">
        <v>25</v>
      </c>
      <c r="P16" s="11" t="s">
        <v>25</v>
      </c>
      <c r="Q16" s="11" t="s">
        <v>25</v>
      </c>
      <c r="R16" s="9" t="s">
        <v>25</v>
      </c>
      <c r="S16" s="9" t="s">
        <v>25</v>
      </c>
    </row>
    <row r="17" spans="1:19" ht="63" x14ac:dyDescent="0.25">
      <c r="A17" s="20" t="s">
        <v>36</v>
      </c>
      <c r="B17" s="17" t="s">
        <v>62</v>
      </c>
      <c r="C17" s="21" t="s">
        <v>45</v>
      </c>
      <c r="D17" s="11">
        <f>I17</f>
        <v>0.83671479599999998</v>
      </c>
      <c r="E17" s="22" t="s">
        <v>60</v>
      </c>
      <c r="F17" s="11">
        <f>SUM(G17:J17)</f>
        <v>0.83671479599999998</v>
      </c>
      <c r="G17" s="11">
        <v>0</v>
      </c>
      <c r="H17" s="11">
        <v>0</v>
      </c>
      <c r="I17" s="11">
        <v>0.83671479599999998</v>
      </c>
      <c r="J17" s="11">
        <v>0</v>
      </c>
      <c r="K17" s="11">
        <v>0.68583179999999999</v>
      </c>
      <c r="L17" s="16">
        <v>2029</v>
      </c>
      <c r="M17" s="11">
        <f t="shared" ref="M17" si="2">K17</f>
        <v>0.68583179999999999</v>
      </c>
      <c r="N17" s="17" t="s">
        <v>44</v>
      </c>
      <c r="O17" s="11" t="s">
        <v>25</v>
      </c>
      <c r="P17" s="11" t="s">
        <v>25</v>
      </c>
      <c r="Q17" s="11" t="s">
        <v>25</v>
      </c>
      <c r="R17" s="10"/>
      <c r="S17" s="10"/>
    </row>
    <row r="18" spans="1:19" ht="63" x14ac:dyDescent="0.25">
      <c r="A18" s="20" t="s">
        <v>37</v>
      </c>
      <c r="B18" s="17" t="s">
        <v>63</v>
      </c>
      <c r="C18" s="21" t="s">
        <v>46</v>
      </c>
      <c r="D18" s="11">
        <f>I18</f>
        <v>6.0437639047999996</v>
      </c>
      <c r="E18" s="22" t="s">
        <v>60</v>
      </c>
      <c r="F18" s="11">
        <f>SUM(G18:J18)</f>
        <v>6.0437639047999996</v>
      </c>
      <c r="G18" s="11">
        <v>0</v>
      </c>
      <c r="H18" s="11">
        <v>0</v>
      </c>
      <c r="I18" s="11">
        <v>6.0437639047999996</v>
      </c>
      <c r="J18" s="11">
        <v>0</v>
      </c>
      <c r="K18" s="11">
        <v>4.9539048399999999</v>
      </c>
      <c r="L18" s="16">
        <v>2029</v>
      </c>
      <c r="M18" s="11">
        <f>K18</f>
        <v>4.9539048399999999</v>
      </c>
      <c r="N18" s="17" t="s">
        <v>44</v>
      </c>
      <c r="O18" s="11" t="s">
        <v>25</v>
      </c>
      <c r="P18" s="11" t="s">
        <v>25</v>
      </c>
      <c r="Q18" s="11" t="s">
        <v>25</v>
      </c>
      <c r="R18" s="10"/>
      <c r="S18" s="10"/>
    </row>
    <row r="19" spans="1:19" ht="63" x14ac:dyDescent="0.25">
      <c r="A19" s="20" t="s">
        <v>42</v>
      </c>
      <c r="B19" s="17" t="s">
        <v>43</v>
      </c>
      <c r="C19" s="21" t="s">
        <v>47</v>
      </c>
      <c r="D19" s="11">
        <v>0.22119</v>
      </c>
      <c r="E19" s="22" t="s">
        <v>60</v>
      </c>
      <c r="F19" s="11">
        <f>SUM(G19:J19)</f>
        <v>0.22119</v>
      </c>
      <c r="G19" s="11">
        <v>0</v>
      </c>
      <c r="H19" s="11">
        <v>0</v>
      </c>
      <c r="I19" s="11">
        <v>0.22119</v>
      </c>
      <c r="J19" s="11">
        <v>0</v>
      </c>
      <c r="K19" s="11">
        <f>I19/1.2</f>
        <v>0.18432500000000002</v>
      </c>
      <c r="L19" s="16">
        <v>2025</v>
      </c>
      <c r="M19" s="11">
        <f>K19</f>
        <v>0.18432500000000002</v>
      </c>
      <c r="N19" s="17" t="s">
        <v>44</v>
      </c>
      <c r="O19" s="11" t="s">
        <v>25</v>
      </c>
      <c r="P19" s="11" t="s">
        <v>25</v>
      </c>
      <c r="Q19" s="11" t="s">
        <v>25</v>
      </c>
      <c r="R19" s="10"/>
      <c r="S19" s="10"/>
    </row>
    <row r="20" spans="1:19" ht="63" x14ac:dyDescent="0.25">
      <c r="A20" s="20" t="s">
        <v>49</v>
      </c>
      <c r="B20" s="17" t="s">
        <v>53</v>
      </c>
      <c r="C20" s="21" t="s">
        <v>54</v>
      </c>
      <c r="D20" s="11">
        <v>0.27300000000000002</v>
      </c>
      <c r="E20" s="22" t="s">
        <v>60</v>
      </c>
      <c r="F20" s="11">
        <f t="shared" ref="F20:F30" si="3">SUM(G20:J20)</f>
        <v>0.27300000000000002</v>
      </c>
      <c r="G20" s="11">
        <v>0</v>
      </c>
      <c r="H20" s="11">
        <v>0</v>
      </c>
      <c r="I20" s="11">
        <f>D20</f>
        <v>0.27300000000000002</v>
      </c>
      <c r="J20" s="11">
        <v>0</v>
      </c>
      <c r="K20" s="11">
        <f t="shared" ref="K20:K29" si="4">I20/1.2</f>
        <v>0.22750000000000004</v>
      </c>
      <c r="L20" s="16">
        <v>2024</v>
      </c>
      <c r="M20" s="11">
        <f t="shared" ref="M20:M29" si="5">K20</f>
        <v>0.22750000000000004</v>
      </c>
      <c r="N20" s="17" t="s">
        <v>44</v>
      </c>
      <c r="O20" s="11" t="s">
        <v>25</v>
      </c>
      <c r="P20" s="11" t="s">
        <v>25</v>
      </c>
      <c r="Q20" s="11" t="s">
        <v>25</v>
      </c>
      <c r="R20" s="10"/>
      <c r="S20" s="10"/>
    </row>
    <row r="21" spans="1:19" ht="94.5" x14ac:dyDescent="0.25">
      <c r="A21" s="20" t="s">
        <v>50</v>
      </c>
      <c r="B21" s="17" t="s">
        <v>55</v>
      </c>
      <c r="C21" s="21" t="s">
        <v>56</v>
      </c>
      <c r="D21" s="11">
        <v>1.8204</v>
      </c>
      <c r="E21" s="22" t="s">
        <v>38</v>
      </c>
      <c r="F21" s="11">
        <f t="shared" si="3"/>
        <v>1.8204</v>
      </c>
      <c r="G21" s="11">
        <v>0</v>
      </c>
      <c r="H21" s="11">
        <v>0</v>
      </c>
      <c r="I21" s="11">
        <f>D21</f>
        <v>1.8204</v>
      </c>
      <c r="J21" s="11">
        <v>0</v>
      </c>
      <c r="K21" s="11">
        <f>I21/1.2</f>
        <v>1.5170000000000001</v>
      </c>
      <c r="L21" s="16">
        <v>2024</v>
      </c>
      <c r="M21" s="11">
        <f>K21</f>
        <v>1.5170000000000001</v>
      </c>
      <c r="N21" s="17" t="s">
        <v>44</v>
      </c>
      <c r="O21" s="11" t="s">
        <v>25</v>
      </c>
      <c r="P21" s="11" t="s">
        <v>25</v>
      </c>
      <c r="Q21" s="11" t="s">
        <v>25</v>
      </c>
      <c r="R21" s="10"/>
      <c r="S21" s="10"/>
    </row>
    <row r="22" spans="1:19" ht="94.5" x14ac:dyDescent="0.25">
      <c r="A22" s="20" t="s">
        <v>51</v>
      </c>
      <c r="B22" s="17" t="s">
        <v>57</v>
      </c>
      <c r="C22" s="21" t="s">
        <v>58</v>
      </c>
      <c r="D22" s="11">
        <v>0.43988112000000001</v>
      </c>
      <c r="E22" s="22" t="s">
        <v>60</v>
      </c>
      <c r="F22" s="11">
        <f t="shared" si="3"/>
        <v>0.43988112000000001</v>
      </c>
      <c r="G22" s="11">
        <v>0</v>
      </c>
      <c r="H22" s="11">
        <v>0</v>
      </c>
      <c r="I22" s="11">
        <v>0.43988112000000001</v>
      </c>
      <c r="J22" s="11">
        <v>0</v>
      </c>
      <c r="K22" s="11">
        <f t="shared" si="4"/>
        <v>0.36656760000000005</v>
      </c>
      <c r="L22" s="16">
        <v>2024</v>
      </c>
      <c r="M22" s="11">
        <f t="shared" si="5"/>
        <v>0.36656760000000005</v>
      </c>
      <c r="N22" s="17" t="s">
        <v>44</v>
      </c>
      <c r="O22" s="11" t="s">
        <v>25</v>
      </c>
      <c r="P22" s="11" t="s">
        <v>25</v>
      </c>
      <c r="Q22" s="11" t="s">
        <v>25</v>
      </c>
      <c r="R22" s="10"/>
      <c r="S22" s="10"/>
    </row>
    <row r="23" spans="1:19" ht="63" x14ac:dyDescent="0.25">
      <c r="A23" s="20" t="s">
        <v>52</v>
      </c>
      <c r="B23" s="17" t="s">
        <v>85</v>
      </c>
      <c r="C23" s="21" t="s">
        <v>59</v>
      </c>
      <c r="D23" s="11">
        <v>2.5865320000000001</v>
      </c>
      <c r="E23" s="22" t="s">
        <v>61</v>
      </c>
      <c r="F23" s="11">
        <f t="shared" si="3"/>
        <v>2.5865320000000001</v>
      </c>
      <c r="G23" s="11">
        <v>0</v>
      </c>
      <c r="H23" s="11">
        <v>0</v>
      </c>
      <c r="I23" s="11">
        <v>2.5865320000000001</v>
      </c>
      <c r="J23" s="11">
        <v>0</v>
      </c>
      <c r="K23" s="11">
        <v>2.1426099999999999</v>
      </c>
      <c r="L23" s="16">
        <v>2026</v>
      </c>
      <c r="M23" s="11">
        <f t="shared" si="5"/>
        <v>2.1426099999999999</v>
      </c>
      <c r="N23" s="17" t="s">
        <v>44</v>
      </c>
      <c r="O23" s="11" t="s">
        <v>25</v>
      </c>
      <c r="P23" s="11" t="s">
        <v>25</v>
      </c>
      <c r="Q23" s="11" t="s">
        <v>25</v>
      </c>
      <c r="R23" s="10"/>
      <c r="S23" s="10"/>
    </row>
    <row r="24" spans="1:19" ht="31.5" x14ac:dyDescent="0.25">
      <c r="A24" s="20" t="s">
        <v>64</v>
      </c>
      <c r="B24" s="17" t="s">
        <v>70</v>
      </c>
      <c r="C24" s="21" t="s">
        <v>71</v>
      </c>
      <c r="D24" s="11">
        <v>0.3144168</v>
      </c>
      <c r="E24" s="22" t="s">
        <v>60</v>
      </c>
      <c r="F24" s="11">
        <f t="shared" si="3"/>
        <v>0.3144168</v>
      </c>
      <c r="G24" s="11">
        <v>0</v>
      </c>
      <c r="H24" s="11">
        <v>0</v>
      </c>
      <c r="I24" s="11">
        <v>0.3144168</v>
      </c>
      <c r="J24" s="11">
        <v>0</v>
      </c>
      <c r="K24" s="11">
        <f t="shared" si="4"/>
        <v>0.26201400000000002</v>
      </c>
      <c r="L24" s="16">
        <v>2024</v>
      </c>
      <c r="M24" s="11">
        <f t="shared" si="5"/>
        <v>0.26201400000000002</v>
      </c>
      <c r="N24" s="17" t="s">
        <v>76</v>
      </c>
      <c r="O24" s="11" t="s">
        <v>25</v>
      </c>
      <c r="P24" s="11" t="s">
        <v>25</v>
      </c>
      <c r="Q24" s="11" t="s">
        <v>25</v>
      </c>
      <c r="R24" s="10"/>
      <c r="S24" s="10"/>
    </row>
    <row r="25" spans="1:19" ht="78.75" x14ac:dyDescent="0.25">
      <c r="A25" s="20" t="s">
        <v>65</v>
      </c>
      <c r="B25" s="17" t="s">
        <v>79</v>
      </c>
      <c r="C25" s="21" t="s">
        <v>72</v>
      </c>
      <c r="D25" s="11">
        <v>1.6572378240000001</v>
      </c>
      <c r="E25" s="22" t="s">
        <v>60</v>
      </c>
      <c r="F25" s="11">
        <f t="shared" si="3"/>
        <v>1.6572378240000001</v>
      </c>
      <c r="G25" s="11">
        <v>0</v>
      </c>
      <c r="H25" s="11">
        <v>0</v>
      </c>
      <c r="I25" s="11">
        <v>1.6572378240000001</v>
      </c>
      <c r="J25" s="11">
        <v>0</v>
      </c>
      <c r="K25" s="11">
        <f t="shared" si="4"/>
        <v>1.3810315200000001</v>
      </c>
      <c r="L25" s="16">
        <v>2025</v>
      </c>
      <c r="M25" s="11">
        <f t="shared" si="5"/>
        <v>1.3810315200000001</v>
      </c>
      <c r="N25" s="17" t="s">
        <v>76</v>
      </c>
      <c r="O25" s="11" t="s">
        <v>25</v>
      </c>
      <c r="P25" s="11" t="s">
        <v>25</v>
      </c>
      <c r="Q25" s="11" t="s">
        <v>25</v>
      </c>
      <c r="R25" s="10"/>
      <c r="S25" s="10"/>
    </row>
    <row r="26" spans="1:19" ht="63" x14ac:dyDescent="0.25">
      <c r="A26" s="20" t="s">
        <v>66</v>
      </c>
      <c r="B26" s="17" t="s">
        <v>73</v>
      </c>
      <c r="C26" s="21" t="s">
        <v>74</v>
      </c>
      <c r="D26" s="11">
        <v>1.1019999969600001</v>
      </c>
      <c r="E26" s="22" t="s">
        <v>60</v>
      </c>
      <c r="F26" s="11">
        <f t="shared" si="3"/>
        <v>1.1019999969600001</v>
      </c>
      <c r="G26" s="11">
        <v>0</v>
      </c>
      <c r="H26" s="11">
        <v>0</v>
      </c>
      <c r="I26" s="11">
        <v>1.1019999969600001</v>
      </c>
      <c r="J26" s="11">
        <v>0</v>
      </c>
      <c r="K26" s="11">
        <f t="shared" si="4"/>
        <v>0.91833333080000012</v>
      </c>
      <c r="L26" s="16">
        <v>2024</v>
      </c>
      <c r="M26" s="11">
        <f t="shared" si="5"/>
        <v>0.91833333080000012</v>
      </c>
      <c r="N26" s="17" t="s">
        <v>77</v>
      </c>
      <c r="O26" s="11" t="s">
        <v>25</v>
      </c>
      <c r="P26" s="11" t="s">
        <v>25</v>
      </c>
      <c r="Q26" s="11" t="s">
        <v>25</v>
      </c>
      <c r="R26" s="10"/>
      <c r="S26" s="10"/>
    </row>
    <row r="27" spans="1:19" ht="47.25" x14ac:dyDescent="0.25">
      <c r="A27" s="20" t="s">
        <v>67</v>
      </c>
      <c r="B27" s="17" t="s">
        <v>86</v>
      </c>
      <c r="C27" s="21" t="s">
        <v>80</v>
      </c>
      <c r="D27" s="11">
        <v>3.7168763078466305</v>
      </c>
      <c r="E27" s="22" t="s">
        <v>60</v>
      </c>
      <c r="F27" s="11">
        <f t="shared" si="3"/>
        <v>3.7168763078466305</v>
      </c>
      <c r="G27" s="11">
        <v>0</v>
      </c>
      <c r="H27" s="11">
        <v>0</v>
      </c>
      <c r="I27" s="11">
        <v>3.7168763078466305</v>
      </c>
      <c r="J27" s="11">
        <v>0</v>
      </c>
      <c r="K27" s="11">
        <v>3.0497424183988797</v>
      </c>
      <c r="L27" s="16">
        <v>2027</v>
      </c>
      <c r="M27" s="11">
        <f t="shared" si="5"/>
        <v>3.0497424183988797</v>
      </c>
      <c r="N27" s="17" t="s">
        <v>76</v>
      </c>
      <c r="O27" s="11" t="s">
        <v>25</v>
      </c>
      <c r="P27" s="11" t="s">
        <v>25</v>
      </c>
      <c r="Q27" s="11" t="s">
        <v>25</v>
      </c>
      <c r="R27" s="10"/>
      <c r="S27" s="10"/>
    </row>
    <row r="28" spans="1:19" ht="78.75" x14ac:dyDescent="0.25">
      <c r="A28" s="20" t="s">
        <v>68</v>
      </c>
      <c r="B28" s="17" t="s">
        <v>75</v>
      </c>
      <c r="C28" s="21" t="s">
        <v>81</v>
      </c>
      <c r="D28" s="11">
        <v>13.0064092422987</v>
      </c>
      <c r="E28" s="22" t="s">
        <v>60</v>
      </c>
      <c r="F28" s="11">
        <f t="shared" si="3"/>
        <v>13.0064092422987</v>
      </c>
      <c r="G28" s="11">
        <v>0</v>
      </c>
      <c r="H28" s="11">
        <v>0</v>
      </c>
      <c r="I28" s="11">
        <v>13.0064092422987</v>
      </c>
      <c r="J28" s="11">
        <v>0</v>
      </c>
      <c r="K28" s="11">
        <v>10.666751009589101</v>
      </c>
      <c r="L28" s="16">
        <v>2027</v>
      </c>
      <c r="M28" s="11">
        <f t="shared" si="5"/>
        <v>10.666751009589101</v>
      </c>
      <c r="N28" s="17" t="s">
        <v>76</v>
      </c>
      <c r="O28" s="11" t="s">
        <v>25</v>
      </c>
      <c r="P28" s="11" t="s">
        <v>25</v>
      </c>
      <c r="Q28" s="11" t="s">
        <v>25</v>
      </c>
      <c r="R28" s="10"/>
      <c r="S28" s="10"/>
    </row>
    <row r="29" spans="1:19" ht="63" x14ac:dyDescent="0.25">
      <c r="A29" s="20" t="s">
        <v>69</v>
      </c>
      <c r="B29" s="17" t="s">
        <v>82</v>
      </c>
      <c r="C29" s="21" t="s">
        <v>83</v>
      </c>
      <c r="D29" s="11">
        <v>0.64672575600000004</v>
      </c>
      <c r="E29" s="22" t="s">
        <v>60</v>
      </c>
      <c r="F29" s="11">
        <f t="shared" si="3"/>
        <v>0.64672575600000004</v>
      </c>
      <c r="G29" s="11">
        <v>0</v>
      </c>
      <c r="H29" s="11">
        <v>0</v>
      </c>
      <c r="I29" s="11">
        <v>0.64672575600000004</v>
      </c>
      <c r="J29" s="11">
        <v>0</v>
      </c>
      <c r="K29" s="11">
        <f t="shared" si="4"/>
        <v>0.53893813000000002</v>
      </c>
      <c r="L29" s="16">
        <v>2025</v>
      </c>
      <c r="M29" s="11">
        <f t="shared" si="5"/>
        <v>0.53893813000000002</v>
      </c>
      <c r="N29" s="17" t="s">
        <v>78</v>
      </c>
      <c r="O29" s="11" t="s">
        <v>25</v>
      </c>
      <c r="P29" s="11" t="s">
        <v>25</v>
      </c>
      <c r="Q29" s="11" t="s">
        <v>25</v>
      </c>
      <c r="R29" s="10"/>
      <c r="S29" s="10"/>
    </row>
    <row r="30" spans="1:19" ht="59.25" customHeight="1" x14ac:dyDescent="0.25">
      <c r="A30" s="20" t="s">
        <v>87</v>
      </c>
      <c r="B30" s="17" t="s">
        <v>88</v>
      </c>
      <c r="C30" s="21" t="s">
        <v>89</v>
      </c>
      <c r="D30" s="11">
        <v>0.67799340600000002</v>
      </c>
      <c r="E30" s="22" t="s">
        <v>60</v>
      </c>
      <c r="F30" s="11">
        <f t="shared" si="3"/>
        <v>0.67799340600000002</v>
      </c>
      <c r="G30" s="11">
        <v>0</v>
      </c>
      <c r="H30" s="11">
        <v>0</v>
      </c>
      <c r="I30" s="11">
        <f>D30</f>
        <v>0.67799340600000002</v>
      </c>
      <c r="J30" s="11">
        <v>0</v>
      </c>
      <c r="K30" s="11">
        <v>0.55573229999999996</v>
      </c>
      <c r="L30" s="16">
        <v>2026</v>
      </c>
      <c r="M30" s="11">
        <v>0.55573229999999996</v>
      </c>
      <c r="N30" s="17" t="s">
        <v>90</v>
      </c>
      <c r="O30" s="11" t="s">
        <v>25</v>
      </c>
      <c r="P30" s="11" t="s">
        <v>25</v>
      </c>
      <c r="Q30" s="11" t="s">
        <v>25</v>
      </c>
      <c r="R30" s="10"/>
      <c r="S30" s="10"/>
    </row>
  </sheetData>
  <mergeCells count="18">
    <mergeCell ref="N9:N11"/>
    <mergeCell ref="O9:O11"/>
    <mergeCell ref="P9:S9"/>
    <mergeCell ref="P10:Q10"/>
    <mergeCell ref="R10:S10"/>
    <mergeCell ref="A8:Q8"/>
    <mergeCell ref="A2:S2"/>
    <mergeCell ref="A4:S4"/>
    <mergeCell ref="A5:S5"/>
    <mergeCell ref="A7:S7"/>
    <mergeCell ref="F9:J10"/>
    <mergeCell ref="K9:K11"/>
    <mergeCell ref="L9:M10"/>
    <mergeCell ref="A9:A11"/>
    <mergeCell ref="B9:B11"/>
    <mergeCell ref="C9:C11"/>
    <mergeCell ref="D9:D11"/>
    <mergeCell ref="E9:E11"/>
  </mergeCells>
  <pageMargins left="0.11811023622047245" right="0.11811023622047245" top="0.59055118110236227" bottom="0.15748031496062992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9BE8F-D9D4-4A66-9B6F-BE40A3538D6C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56" t="s">
        <v>92</v>
      </c>
      <c r="B1" s="57"/>
      <c r="C1" s="58"/>
    </row>
    <row r="2" spans="1:3" ht="15" customHeight="1" x14ac:dyDescent="0.25">
      <c r="A2" s="59"/>
      <c r="B2" s="55" t="s">
        <v>93</v>
      </c>
      <c r="C2" s="60"/>
    </row>
    <row r="3" spans="1:3" ht="15" customHeight="1" x14ac:dyDescent="0.25">
      <c r="A3" s="59"/>
      <c r="B3" s="55" t="s">
        <v>94</v>
      </c>
      <c r="C3" s="60"/>
    </row>
    <row r="4" spans="1:3" ht="15" customHeight="1" x14ac:dyDescent="0.25">
      <c r="A4" s="61" t="s">
        <v>95</v>
      </c>
      <c r="B4" s="62"/>
      <c r="C4" s="63"/>
    </row>
    <row r="5" spans="1:3" ht="15" customHeight="1" x14ac:dyDescent="0.25">
      <c r="A5" s="54" t="s">
        <v>96</v>
      </c>
      <c r="B5" s="55"/>
      <c r="C5" s="27" t="s">
        <v>97</v>
      </c>
    </row>
    <row r="6" spans="1:3" ht="105" x14ac:dyDescent="0.25">
      <c r="A6" s="52" t="s">
        <v>98</v>
      </c>
      <c r="B6" s="53"/>
      <c r="C6" s="27" t="s">
        <v>99</v>
      </c>
    </row>
    <row r="7" spans="1:3" ht="60" x14ac:dyDescent="0.25">
      <c r="A7" s="52" t="s">
        <v>100</v>
      </c>
      <c r="B7" s="53"/>
      <c r="C7" s="27" t="s">
        <v>101</v>
      </c>
    </row>
    <row r="8" spans="1:3" ht="15" customHeight="1" x14ac:dyDescent="0.25">
      <c r="A8" s="54" t="s">
        <v>102</v>
      </c>
      <c r="B8" s="55"/>
      <c r="C8" s="27" t="s">
        <v>103</v>
      </c>
    </row>
    <row r="9" spans="1:3" ht="15" customHeight="1" x14ac:dyDescent="0.25">
      <c r="A9" s="54" t="s">
        <v>104</v>
      </c>
      <c r="B9" s="55"/>
      <c r="C9" s="27" t="s">
        <v>105</v>
      </c>
    </row>
    <row r="10" spans="1:3" ht="15" customHeight="1" x14ac:dyDescent="0.25">
      <c r="A10" s="54" t="s">
        <v>106</v>
      </c>
      <c r="B10" s="55"/>
      <c r="C10" s="27" t="s">
        <v>107</v>
      </c>
    </row>
    <row r="11" spans="1:3" ht="15" customHeight="1" x14ac:dyDescent="0.25">
      <c r="A11" s="54" t="s">
        <v>108</v>
      </c>
      <c r="B11" s="55"/>
      <c r="C11" s="27" t="s">
        <v>109</v>
      </c>
    </row>
    <row r="12" spans="1:3" ht="15.75" thickBot="1" x14ac:dyDescent="0.3">
      <c r="A12" s="28"/>
      <c r="B12" s="29"/>
      <c r="C12" s="30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</vt:lpstr>
      <vt:lpstr>Информация о подписи</vt:lpstr>
      <vt:lpstr>'14'!Область_печати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2026-04-21T09:38:45Z</dcterms:modified>
</cp:coreProperties>
</file>